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-108" yWindow="-108" windowWidth="23256" windowHeight="12576"/>
  </bookViews>
  <sheets>
    <sheet name="приложение 15 иные мбт " sheetId="2" r:id="rId1"/>
  </sheets>
  <definedNames>
    <definedName name="_xlnm._FilterDatabase" localSheetId="0" hidden="1">'приложение 15 иные мбт '!$B$13:$E$36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C26" i="2" l="1"/>
  <c r="C21" i="2"/>
  <c r="E24" i="2" l="1"/>
  <c r="E15" i="2" l="1"/>
  <c r="E23" i="2"/>
  <c r="E22" i="2" l="1"/>
  <c r="G36" i="2" l="1"/>
  <c r="F36" i="2"/>
  <c r="E14" i="2" l="1"/>
  <c r="E19" i="2" l="1"/>
  <c r="E17" i="2"/>
  <c r="E25" i="2" l="1"/>
  <c r="E27" i="2"/>
  <c r="E28" i="2"/>
  <c r="E29" i="2"/>
  <c r="E30" i="2"/>
  <c r="E31" i="2"/>
  <c r="E32" i="2"/>
  <c r="E33" i="2"/>
  <c r="E34" i="2"/>
  <c r="E35" i="2"/>
  <c r="E16" i="2"/>
  <c r="D36" i="2"/>
  <c r="E20" i="2" l="1"/>
  <c r="E36" i="2" s="1"/>
  <c r="C36" i="2" l="1"/>
</calcChain>
</file>

<file path=xl/sharedStrings.xml><?xml version="1.0" encoding="utf-8"?>
<sst xmlns="http://schemas.openxmlformats.org/spreadsheetml/2006/main" count="41" uniqueCount="37">
  <si>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</si>
  <si>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</si>
  <si>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</si>
  <si>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</si>
  <si>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</si>
  <si>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</si>
  <si>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</si>
  <si>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</si>
  <si>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</si>
  <si>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</si>
  <si>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</si>
  <si>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</si>
  <si>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</si>
  <si>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</si>
  <si>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</si>
  <si>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</si>
  <si>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</si>
  <si>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</si>
  <si>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</si>
  <si>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Иные межбюджетные трансферты, получаемые из бюджета муниципального района в бюджет городского поселения Игрим на 2025 год</t>
  </si>
  <si>
    <t>План на 2025 год</t>
  </si>
  <si>
    <t>План на 2026 год</t>
  </si>
  <si>
    <t>План на 2027 год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</si>
  <si>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</si>
  <si>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</si>
  <si>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</si>
  <si>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</si>
  <si>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от 26.12.2024 г.  № 138</t>
  </si>
  <si>
    <t>Сумма на 2025 год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</si>
  <si>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</si>
  <si>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</si>
  <si>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Приложение № 7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</si>
  <si>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</si>
  <si>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</si>
  <si>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+3,6%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и работников органов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</si>
  <si>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трансферты, передаваемые из бюджета муниципального района в бюджет поселения на поощрение муниципальных управленческих команд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</si>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</sst>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R38"/>
  <sheetViews>
    <sheetView tabSelected="1" topLeftCell="B7" zoomScaleNormal="100" workbookViewId="0">
      <selection activeCell="D5" sqref="D5"/>
    </sheetView>
  </sheetViews>
  <sheetFormatPr defaultColWidth="11.109375" defaultRowHeight="13.2" x14ac:dyDescent="0.25"/>
  <cols>
    <col min="1" max="1" width="2.33203125" style="3" customWidth="1"/>
    <col min="2" max="2" width="76.5546875" style="3" customWidth="1"/>
    <col min="3" max="5" width="9.6640625" style="3" customWidth="1"/>
    <col min="6" max="7" width="9.6640625" style="3" hidden="1" customWidth="1"/>
    <col min="8" max="8" width="10.88671875" style="3" customWidth="1"/>
    <col min="9" max="9" width="9.5546875" style="3" customWidth="1"/>
    <col min="10" max="10" width="9.109375" style="3" customWidth="1"/>
    <col min="11" max="11" width="10.88671875" style="3" customWidth="1"/>
    <col min="12" max="12" width="8.6640625" style="3" customWidth="1"/>
    <col min="13" max="14" width="8.33203125" style="3" customWidth="1"/>
    <col min="15" max="16384" width="11.109375" style="3"/>
  </cols>
  <sheetData>
    <row r="1" spans="2:18" s="1" customFormat="1" ht="12.75" customHeight="1" x14ac:dyDescent="0.25">
      <c r="D1" s="10" t="s">
        <v>31</v>
      </c>
      <c r="F1" s="10"/>
      <c r="G1" s="10"/>
      <c r="M1" s="2"/>
    </row>
    <row r="2" spans="2:18" s="1" customFormat="1" ht="12.75" customHeight="1" x14ac:dyDescent="0.25">
      <c r="D2" s="10" t="s">
        <v>0</v>
      </c>
      <c r="F2" s="10"/>
      <c r="G2" s="10"/>
      <c r="M2" s="2"/>
    </row>
    <row r="3" spans="2:18" s="1" customFormat="1" ht="12.75" customHeight="1" x14ac:dyDescent="0.25">
      <c r="D3" s="10" t="s">
        <v>1</v>
      </c>
      <c r="F3" s="10"/>
      <c r="G3" s="10"/>
      <c r="M3" s="2"/>
    </row>
    <row r="4" spans="2:18" s="1" customFormat="1" ht="14.25" customHeight="1" x14ac:dyDescent="0.25">
      <c r="D4" s="9" t="s">
        <v>36</v>
      </c>
      <c r="F4" s="9"/>
      <c r="G4" s="9"/>
      <c r="M4" s="2"/>
    </row>
    <row r="5" spans="2:18" s="1" customFormat="1" ht="14.25" customHeight="1" x14ac:dyDescent="0.25">
      <c r="H5" s="9"/>
      <c r="M5" s="2"/>
    </row>
    <row r="6" spans="2:18" s="1" customFormat="1" ht="12.75" customHeight="1" x14ac:dyDescent="0.25">
      <c r="D6" s="10" t="s">
        <v>14</v>
      </c>
      <c r="F6" s="10"/>
      <c r="G6" s="10"/>
      <c r="M6" s="2"/>
    </row>
    <row r="7" spans="2:18" s="1" customFormat="1" ht="12.75" customHeight="1" x14ac:dyDescent="0.25">
      <c r="D7" s="10" t="s">
        <v>0</v>
      </c>
      <c r="F7" s="10"/>
      <c r="G7" s="10"/>
      <c r="M7" s="2"/>
    </row>
    <row r="8" spans="2:18" s="1" customFormat="1" ht="12.75" customHeight="1" x14ac:dyDescent="0.25">
      <c r="D8" s="10" t="s">
        <v>1</v>
      </c>
      <c r="F8" s="10"/>
      <c r="G8" s="10"/>
      <c r="M8" s="2"/>
    </row>
    <row r="9" spans="2:18" s="1" customFormat="1" ht="14.25" customHeight="1" x14ac:dyDescent="0.25">
      <c r="D9" s="9" t="s">
        <v>27</v>
      </c>
      <c r="F9" s="9"/>
      <c r="G9" s="9"/>
      <c r="M9" s="2"/>
    </row>
    <row r="10" spans="2:18" s="1" customFormat="1" ht="14.25" customHeight="1" x14ac:dyDescent="0.25">
      <c r="H10" s="9"/>
      <c r="M10" s="2"/>
    </row>
    <row r="11" spans="2:18" ht="29.25" customHeight="1" x14ac:dyDescent="0.3">
      <c r="B11" s="24" t="s">
        <v>19</v>
      </c>
      <c r="C11" s="24"/>
      <c r="D11" s="22"/>
      <c r="E11" s="22"/>
      <c r="F11" s="23"/>
      <c r="G11" s="23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5">
      <c r="C12" s="11"/>
      <c r="D12" s="11"/>
      <c r="E12" s="11" t="s">
        <v>3</v>
      </c>
      <c r="F12" s="11" t="s">
        <v>3</v>
      </c>
      <c r="G12" s="11" t="s">
        <v>3</v>
      </c>
    </row>
    <row r="13" spans="2:18" s="4" customFormat="1" ht="26.4" x14ac:dyDescent="0.25">
      <c r="B13" s="21" t="s">
        <v>2</v>
      </c>
      <c r="C13" s="20" t="s">
        <v>20</v>
      </c>
      <c r="D13" s="20" t="s">
        <v>17</v>
      </c>
      <c r="E13" s="20" t="s">
        <v>28</v>
      </c>
      <c r="F13" s="20" t="s">
        <v>21</v>
      </c>
      <c r="G13" s="20" t="s">
        <v>22</v>
      </c>
      <c r="H13" s="18"/>
    </row>
    <row r="14" spans="2:18" s="4" customFormat="1" ht="79.2" hidden="1" x14ac:dyDescent="0.25">
      <c r="B14" s="5" t="s">
        <v>6</v>
      </c>
      <c r="C14" s="16"/>
      <c r="D14" s="16"/>
      <c r="E14" s="16">
        <f>C14+D14</f>
        <v>0</v>
      </c>
      <c r="F14" s="16"/>
      <c r="G14" s="16"/>
      <c r="H14" s="19"/>
    </row>
    <row r="15" spans="2:18" s="4" customFormat="1" ht="92.4" hidden="1" x14ac:dyDescent="0.25">
      <c r="B15" s="5" t="s">
        <v>12</v>
      </c>
      <c r="C15" s="16"/>
      <c r="D15" s="16"/>
      <c r="E15" s="16">
        <f>C15+D15</f>
        <v>0</v>
      </c>
      <c r="F15" s="16"/>
      <c r="G15" s="16"/>
      <c r="H15" s="19"/>
    </row>
    <row r="16" spans="2:18" s="4" customFormat="1" ht="118.8" x14ac:dyDescent="0.25">
      <c r="B16" s="5" t="s">
        <v>34</v>
      </c>
      <c r="C16" s="16">
        <v>3203.1</v>
      </c>
      <c r="D16" s="16">
        <v>361.6</v>
      </c>
      <c r="E16" s="16">
        <f>C16+D16</f>
        <v>3564.7</v>
      </c>
      <c r="F16" s="16"/>
      <c r="G16" s="16"/>
      <c r="H16" s="19"/>
    </row>
    <row r="17" spans="2:8" s="4" customFormat="1" ht="39.6" hidden="1" x14ac:dyDescent="0.25">
      <c r="B17" s="5" t="s">
        <v>18</v>
      </c>
      <c r="C17" s="16"/>
      <c r="D17" s="16"/>
      <c r="E17" s="16">
        <f>C17+D17</f>
        <v>0</v>
      </c>
      <c r="F17" s="16"/>
      <c r="G17" s="16"/>
      <c r="H17" s="19"/>
    </row>
    <row r="18" spans="2:8" s="4" customFormat="1" ht="26.4" x14ac:dyDescent="0.25">
      <c r="B18" s="5" t="s">
        <v>35</v>
      </c>
      <c r="C18" s="16"/>
      <c r="D18" s="16">
        <v>465.5</v>
      </c>
      <c r="E18" s="16">
        <f>C18+D18</f>
        <v>465.5</v>
      </c>
      <c r="F18" s="16"/>
      <c r="G18" s="16"/>
      <c r="H18" s="19"/>
    </row>
    <row r="19" spans="2:8" s="12" customFormat="1" ht="52.8" x14ac:dyDescent="0.3">
      <c r="B19" s="13" t="s">
        <v>23</v>
      </c>
      <c r="C19" s="16">
        <v>97539.4</v>
      </c>
      <c r="D19" s="16">
        <v>6973.5</v>
      </c>
      <c r="E19" s="16">
        <f t="shared" ref="E19" si="0">C19+D19</f>
        <v>104512.9</v>
      </c>
      <c r="F19" s="16">
        <v>167616</v>
      </c>
      <c r="G19" s="16">
        <v>0</v>
      </c>
      <c r="H19" s="19"/>
    </row>
    <row r="20" spans="2:8" s="12" customFormat="1" ht="79.2" x14ac:dyDescent="0.3">
      <c r="B20" s="13" t="s">
        <v>25</v>
      </c>
      <c r="C20" s="16">
        <v>43182</v>
      </c>
      <c r="D20" s="16">
        <v>-3491.8</v>
      </c>
      <c r="E20" s="16">
        <f>C20+D20</f>
        <v>39690.199999999997</v>
      </c>
      <c r="F20" s="16">
        <v>45612</v>
      </c>
      <c r="G20" s="16">
        <v>44091.6</v>
      </c>
      <c r="H20" s="19"/>
    </row>
    <row r="21" spans="2:8" s="12" customFormat="1" ht="79.2" hidden="1" x14ac:dyDescent="0.3">
      <c r="B21" s="13" t="s">
        <v>33</v>
      </c>
      <c r="C21" s="16">
        <f>40680*0+34005.2-34005.2</f>
        <v>0</v>
      </c>
      <c r="D21" s="16"/>
      <c r="E21" s="16"/>
      <c r="F21" s="16">
        <v>17104.8</v>
      </c>
      <c r="G21" s="16">
        <v>17104.8</v>
      </c>
      <c r="H21" s="19"/>
    </row>
    <row r="22" spans="2:8" s="12" customFormat="1" ht="52.8" x14ac:dyDescent="0.3">
      <c r="B22" s="13" t="s">
        <v>29</v>
      </c>
      <c r="C22" s="16">
        <v>1080.3</v>
      </c>
      <c r="D22" s="16">
        <v>416.8</v>
      </c>
      <c r="E22" s="16">
        <f t="shared" ref="E22" si="1">C22+D22</f>
        <v>1497.1</v>
      </c>
      <c r="F22" s="16">
        <v>167616</v>
      </c>
      <c r="G22" s="16">
        <v>0</v>
      </c>
      <c r="H22" s="19"/>
    </row>
    <row r="23" spans="2:8" s="12" customFormat="1" ht="52.8" x14ac:dyDescent="0.3">
      <c r="B23" s="13" t="s">
        <v>30</v>
      </c>
      <c r="C23" s="16">
        <v>1000</v>
      </c>
      <c r="D23" s="16"/>
      <c r="E23" s="16">
        <f t="shared" ref="E23" si="2">C23+D23</f>
        <v>1000</v>
      </c>
      <c r="F23" s="16">
        <v>167616</v>
      </c>
      <c r="G23" s="16">
        <v>0</v>
      </c>
      <c r="H23" s="19"/>
    </row>
    <row r="24" spans="2:8" s="12" customFormat="1" ht="39.6" x14ac:dyDescent="0.3">
      <c r="B24" s="13" t="s">
        <v>32</v>
      </c>
      <c r="C24" s="16">
        <v>21409.8</v>
      </c>
      <c r="D24" s="16"/>
      <c r="E24" s="16">
        <f t="shared" ref="E24" si="3">C24+D24</f>
        <v>21409.8</v>
      </c>
      <c r="F24" s="16">
        <v>167616</v>
      </c>
      <c r="G24" s="16">
        <v>0</v>
      </c>
      <c r="H24" s="19"/>
    </row>
    <row r="25" spans="2:8" s="4" customFormat="1" ht="57" hidden="1" customHeight="1" x14ac:dyDescent="0.25">
      <c r="B25" s="5" t="s">
        <v>8</v>
      </c>
      <c r="C25" s="16"/>
      <c r="D25" s="16"/>
      <c r="E25" s="16">
        <f t="shared" ref="E25:E35" si="4">C25+D25</f>
        <v>0</v>
      </c>
      <c r="F25" s="16"/>
      <c r="G25" s="16"/>
      <c r="H25" s="19"/>
    </row>
    <row r="26" spans="2:8" s="4" customFormat="1" ht="95.25" hidden="1" customHeight="1" x14ac:dyDescent="0.25">
      <c r="B26" s="5" t="s">
        <v>26</v>
      </c>
      <c r="C26" s="16">
        <f>15-15</f>
        <v>0</v>
      </c>
      <c r="D26" s="16"/>
      <c r="E26" s="16"/>
      <c r="F26" s="16">
        <v>15</v>
      </c>
      <c r="G26" s="16">
        <v>15</v>
      </c>
      <c r="H26" s="19"/>
    </row>
    <row r="27" spans="2:8" s="4" customFormat="1" ht="54" hidden="1" customHeight="1" x14ac:dyDescent="0.25">
      <c r="B27" s="5" t="s">
        <v>5</v>
      </c>
      <c r="C27" s="16"/>
      <c r="D27" s="16"/>
      <c r="E27" s="16">
        <f t="shared" si="4"/>
        <v>0</v>
      </c>
      <c r="F27" s="16"/>
      <c r="G27" s="16"/>
      <c r="H27" s="19"/>
    </row>
    <row r="28" spans="2:8" ht="55.5" customHeight="1" x14ac:dyDescent="0.25">
      <c r="B28" s="5" t="s">
        <v>15</v>
      </c>
      <c r="C28" s="16">
        <v>161.5</v>
      </c>
      <c r="D28" s="16"/>
      <c r="E28" s="16">
        <f t="shared" si="4"/>
        <v>161.5</v>
      </c>
      <c r="F28" s="16">
        <v>0</v>
      </c>
      <c r="G28" s="16">
        <v>0</v>
      </c>
      <c r="H28" s="19"/>
    </row>
    <row r="29" spans="2:8" s="4" customFormat="1" ht="30" customHeight="1" x14ac:dyDescent="0.25">
      <c r="B29" s="5" t="s">
        <v>7</v>
      </c>
      <c r="C29" s="16">
        <v>450.9</v>
      </c>
      <c r="D29" s="16"/>
      <c r="E29" s="16">
        <f t="shared" si="4"/>
        <v>450.9</v>
      </c>
      <c r="F29" s="16"/>
      <c r="G29" s="16"/>
      <c r="H29" s="19"/>
    </row>
    <row r="30" spans="2:8" s="4" customFormat="1" ht="26.4" hidden="1" x14ac:dyDescent="0.25">
      <c r="B30" s="5" t="s">
        <v>9</v>
      </c>
      <c r="C30" s="16"/>
      <c r="D30" s="16"/>
      <c r="E30" s="16">
        <f t="shared" si="4"/>
        <v>0</v>
      </c>
      <c r="F30" s="16"/>
      <c r="G30" s="16"/>
      <c r="H30" s="19"/>
    </row>
    <row r="31" spans="2:8" ht="52.8" hidden="1" x14ac:dyDescent="0.25">
      <c r="B31" s="17" t="s">
        <v>13</v>
      </c>
      <c r="C31" s="16"/>
      <c r="D31" s="16"/>
      <c r="E31" s="16">
        <f t="shared" si="4"/>
        <v>0</v>
      </c>
      <c r="F31" s="16"/>
      <c r="G31" s="16"/>
      <c r="H31" s="19"/>
    </row>
    <row r="32" spans="2:8" ht="78.599999999999994" customHeight="1" x14ac:dyDescent="0.25">
      <c r="B32" s="5" t="s">
        <v>4</v>
      </c>
      <c r="C32" s="16"/>
      <c r="D32" s="16">
        <v>109.6</v>
      </c>
      <c r="E32" s="16">
        <f t="shared" si="4"/>
        <v>109.6</v>
      </c>
      <c r="F32" s="16"/>
      <c r="G32" s="16"/>
      <c r="H32" s="19"/>
    </row>
    <row r="33" spans="2:10" ht="42.6" hidden="1" customHeight="1" x14ac:dyDescent="0.25">
      <c r="B33" s="17" t="s">
        <v>16</v>
      </c>
      <c r="C33" s="16"/>
      <c r="D33" s="16"/>
      <c r="E33" s="16">
        <f t="shared" si="4"/>
        <v>0</v>
      </c>
      <c r="F33" s="16">
        <v>9120</v>
      </c>
      <c r="G33" s="16">
        <v>0</v>
      </c>
      <c r="H33" s="19"/>
    </row>
    <row r="34" spans="2:10" ht="39.75" customHeight="1" x14ac:dyDescent="0.25">
      <c r="B34" s="5" t="s">
        <v>10</v>
      </c>
      <c r="C34" s="16">
        <v>528.5</v>
      </c>
      <c r="D34" s="16">
        <v>-33.299999999999997</v>
      </c>
      <c r="E34" s="16">
        <f t="shared" si="4"/>
        <v>495.2</v>
      </c>
      <c r="F34" s="16">
        <v>776.6</v>
      </c>
      <c r="G34" s="16">
        <v>776.6</v>
      </c>
      <c r="H34" s="19"/>
    </row>
    <row r="35" spans="2:10" ht="55.5" hidden="1" customHeight="1" x14ac:dyDescent="0.25">
      <c r="B35" s="5" t="s">
        <v>11</v>
      </c>
      <c r="C35" s="16"/>
      <c r="D35" s="16"/>
      <c r="E35" s="16">
        <f t="shared" si="4"/>
        <v>0</v>
      </c>
      <c r="F35" s="16"/>
      <c r="G35" s="16"/>
      <c r="H35" s="19"/>
      <c r="I35" s="14"/>
      <c r="J35" s="15"/>
    </row>
    <row r="36" spans="2:10" ht="21.6" customHeight="1" x14ac:dyDescent="0.25">
      <c r="B36" s="6" t="s">
        <v>24</v>
      </c>
      <c r="C36" s="16">
        <f>SUM(C14:C35)</f>
        <v>168555.49999999997</v>
      </c>
      <c r="D36" s="16">
        <f>SUM(D14:D35)</f>
        <v>4801.9000000000005</v>
      </c>
      <c r="E36" s="16">
        <f>SUM(E14:E35)</f>
        <v>173357.4</v>
      </c>
      <c r="F36" s="16">
        <f>SUM(F14:F35)</f>
        <v>743092.4</v>
      </c>
      <c r="G36" s="16">
        <f>SUM(G14:G35)</f>
        <v>61987.999999999993</v>
      </c>
      <c r="H36" s="19"/>
    </row>
    <row r="38" spans="2:10" x14ac:dyDescent="0.25">
      <c r="C38" s="3">
        <v>168555.5</v>
      </c>
      <c r="H38" s="14"/>
    </row>
  </sheetData>
  <autoFilter ref="B13:E36">
    <filterColumn colId="3">
      <filters>
        <filter val="1 000,0"/>
        <filter val="1 497,1"/>
        <filter val="104 512,9"/>
        <filter val="109,6"/>
        <filter val="161,5"/>
        <filter val="173 357,4"/>
        <filter val="21 409,8"/>
        <filter val="3 564,7"/>
        <filter val="39 690,2"/>
        <filter val="450,9"/>
        <filter val="465,5"/>
        <filter val="495,2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2025-05-14T11:21:43Z</cp:lastPrinted>
  <dcterms:created xsi:type="dcterms:W3CDTF">2013-11-14T08:25:07Z</dcterms:created>
  <dcterms:modified xsi:type="dcterms:W3CDTF">2025-12-21T15:43:32Z</dcterms:modified>
</cp:coreProperties>
</file>